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СК Система\2026\355126\02-08-00-00-00_СД соглас, с 1,5% ВЗиС к СМР (ПИР откоррект.)\1 excel\"/>
    </mc:Choice>
  </mc:AlternateContent>
  <bookViews>
    <workbookView showHorizontalScroll="0" showVerticalScroll="0" showSheetTabs="0" xWindow="0" yWindow="0" windowWidth="28800" windowHeight="11475"/>
  </bookViews>
  <sheets>
    <sheet name="ССР тек" sheetId="1" r:id="rId1"/>
  </sheets>
  <externalReferences>
    <externalReference r:id="rId2"/>
  </externalReferences>
  <definedNames>
    <definedName name="_xlnm.Print_Titles" localSheetId="0">'ССР тек'!$18:$18</definedName>
    <definedName name="_xlnm.Print_Area" localSheetId="0">'ССР тек'!$A$1:$H$81</definedName>
  </definedNames>
  <calcPr calcId="162913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4" i="1" l="1"/>
  <c r="J33" i="1" l="1"/>
  <c r="J25" i="1"/>
  <c r="J34" i="1" s="1"/>
  <c r="I34" i="1"/>
  <c r="J71" i="1" l="1"/>
  <c r="H28" i="1" l="1"/>
  <c r="H29" i="1" l="1"/>
  <c r="F33" i="1"/>
  <c r="E33" i="1"/>
  <c r="D33" i="1"/>
  <c r="H32" i="1"/>
  <c r="H31" i="1"/>
  <c r="H30" i="1"/>
  <c r="H27" i="1"/>
  <c r="H26" i="1"/>
  <c r="G52" i="1"/>
  <c r="H51" i="1"/>
  <c r="H50" i="1"/>
  <c r="H49" i="1"/>
  <c r="H48" i="1"/>
  <c r="H47" i="1"/>
  <c r="H46" i="1"/>
  <c r="H45" i="1"/>
  <c r="A26" i="1"/>
  <c r="A27" i="1" s="1"/>
  <c r="A28" i="1" s="1"/>
  <c r="A29" i="1" s="1"/>
  <c r="A30" i="1" s="1"/>
  <c r="A31" i="1" s="1"/>
  <c r="A32" i="1" s="1"/>
  <c r="A44" i="1" s="1"/>
  <c r="A45" i="1" s="1"/>
  <c r="A46" i="1" s="1"/>
  <c r="A47" i="1" s="1"/>
  <c r="A48" i="1" s="1"/>
  <c r="A49" i="1" s="1"/>
  <c r="A51" i="1" s="1"/>
  <c r="G63" i="1" l="1"/>
  <c r="I70" i="1" l="1"/>
  <c r="I72" i="1" s="1"/>
  <c r="H25" i="1"/>
  <c r="H33" i="1" s="1"/>
  <c r="H36" i="1" l="1"/>
  <c r="H37" i="1" l="1"/>
  <c r="E37" i="1"/>
  <c r="F37" i="1"/>
  <c r="G37" i="1"/>
  <c r="D37" i="1"/>
  <c r="H61" i="1" l="1"/>
  <c r="H22" i="1" l="1"/>
  <c r="H62" i="1" l="1"/>
  <c r="G33" i="1"/>
  <c r="F57" i="1"/>
  <c r="E57" i="1"/>
  <c r="D57" i="1"/>
  <c r="H21" i="1"/>
  <c r="E63" i="1" l="1"/>
  <c r="F63" i="1"/>
  <c r="D63" i="1"/>
  <c r="E52" i="1" l="1"/>
  <c r="F52" i="1"/>
  <c r="D52" i="1"/>
  <c r="H44" i="1"/>
  <c r="H52" i="1" s="1"/>
  <c r="F41" i="1"/>
  <c r="G41" i="1"/>
  <c r="H20" i="1"/>
  <c r="E23" i="1"/>
  <c r="F23" i="1"/>
  <c r="G23" i="1"/>
  <c r="D23" i="1"/>
  <c r="G34" i="1" l="1"/>
  <c r="H23" i="1"/>
  <c r="H34" i="1" s="1"/>
  <c r="G38" i="1" l="1"/>
  <c r="G42" i="1"/>
  <c r="F34" i="1"/>
  <c r="F42" i="1" s="1"/>
  <c r="F38" i="1" l="1"/>
  <c r="F53" i="1" s="1"/>
  <c r="F58" i="1" s="1"/>
  <c r="F64" i="1" s="1"/>
  <c r="F66" i="1" l="1"/>
  <c r="F67" i="1" s="1"/>
  <c r="F68" i="1" s="1"/>
  <c r="E34" i="1"/>
  <c r="E40" i="1" s="1"/>
  <c r="F70" i="1" l="1"/>
  <c r="F71" i="1" s="1"/>
  <c r="F72" i="1" s="1"/>
  <c r="E38" i="1"/>
  <c r="E41" i="1"/>
  <c r="E42" i="1" s="1"/>
  <c r="E53" i="1" l="1"/>
  <c r="E58" i="1" s="1"/>
  <c r="E64" i="1" s="1"/>
  <c r="E66" i="1" l="1"/>
  <c r="E67" i="1" s="1"/>
  <c r="E68" i="1" s="1"/>
  <c r="E70" i="1" l="1"/>
  <c r="E71" i="1" s="1"/>
  <c r="E72" i="1" s="1"/>
  <c r="G53" i="1"/>
  <c r="H60" i="1" l="1"/>
  <c r="H63" i="1" l="1"/>
  <c r="K64" i="1"/>
  <c r="K65" i="1" s="1"/>
  <c r="H38" i="1"/>
  <c r="D34" i="1"/>
  <c r="D40" i="1" s="1"/>
  <c r="D38" i="1" l="1"/>
  <c r="D41" i="1" l="1"/>
  <c r="D42" i="1" s="1"/>
  <c r="D53" i="1" s="1"/>
  <c r="D58" i="1" s="1"/>
  <c r="H40" i="1"/>
  <c r="H41" i="1" s="1"/>
  <c r="H42" i="1" s="1"/>
  <c r="H53" i="1" s="1"/>
  <c r="K71" i="1" l="1"/>
  <c r="K72" i="1" s="1"/>
  <c r="G56" i="1"/>
  <c r="H56" i="1" s="1"/>
  <c r="G55" i="1"/>
  <c r="H55" i="1" s="1"/>
  <c r="D64" i="1"/>
  <c r="G57" i="1" l="1"/>
  <c r="G58" i="1" s="1"/>
  <c r="G64" i="1" s="1"/>
  <c r="G66" i="1" s="1"/>
  <c r="D66" i="1"/>
  <c r="D67" i="1" s="1"/>
  <c r="D68" i="1" s="1"/>
  <c r="D70" i="1" s="1"/>
  <c r="H57" i="1" l="1"/>
  <c r="H58" i="1" s="1"/>
  <c r="H64" i="1" s="1"/>
  <c r="D71" i="1"/>
  <c r="D72" i="1" s="1"/>
  <c r="G67" i="1"/>
  <c r="G68" i="1" s="1"/>
  <c r="G70" i="1" s="1"/>
  <c r="H66" i="1"/>
  <c r="H67" i="1" s="1"/>
  <c r="H68" i="1" l="1"/>
  <c r="G71" i="1" l="1"/>
  <c r="G72" i="1" s="1"/>
  <c r="H70" i="1"/>
  <c r="H71" i="1" s="1"/>
  <c r="H72" i="1" s="1"/>
</calcChain>
</file>

<file path=xl/sharedStrings.xml><?xml version="1.0" encoding="utf-8"?>
<sst xmlns="http://schemas.openxmlformats.org/spreadsheetml/2006/main" count="116" uniqueCount="114">
  <si>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</si>
  <si>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</si>
  <si>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</si>
  <si>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</si>
  <si>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</si>
  <si>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</si>
  <si>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</si>
  <si>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</si>
  <si>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</si>
  <si>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</si>
  <si>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</si>
  <si>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</si>
  <si>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</si>
  <si>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</si>
  <si>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</si>
  <si>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</si>
  <si>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</si>
  <si>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</si>
  <si>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</si>
  <si>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</si>
  <si>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</si>
  <si>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</si>
  <si>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</si>
  <si>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</si>
  <si>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</si>
  <si>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</si>
  <si>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</si>
  <si>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</si>
  <si>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</si>
  <si>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</si>
  <si>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</si>
  <si>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</si>
  <si>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</si>
  <si>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</si>
  <si>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</si>
  <si>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</si>
  <si>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</si>
  <si>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</si>
  <si>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</si>
  <si>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</si>
  <si>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№09-01-01</t>
  </si>
  <si>
    <t>№02-01-01</t>
  </si>
  <si>
    <t>дог.</t>
  </si>
  <si>
    <t>Глава 7. Благоустройство и озеленение территории</t>
  </si>
  <si>
    <t>ЛС № 07-01-01</t>
  </si>
  <si>
    <t>Благоустройство КЛ-10 кВ</t>
  </si>
  <si>
    <t>Итого: по главе 7</t>
  </si>
  <si>
    <t>Итого: по главам 1-7</t>
  </si>
  <si>
    <t>№09-01-02</t>
  </si>
  <si>
    <t xml:space="preserve">Резерв средств на непредвиденные работы и затраты 3% </t>
  </si>
  <si>
    <t>ССР</t>
  </si>
  <si>
    <t xml:space="preserve">Средства на возведение и разборку временных зданий и сооружений 1,5% </t>
  </si>
  <si>
    <t>_______________________ Карпухин Д.И.</t>
  </si>
  <si>
    <t>№02-01-02</t>
  </si>
  <si>
    <t>МОС.05.05-006.2022, табл. В1,п.2.3</t>
  </si>
  <si>
    <t>Приказ Мосэкспертиза №80 от 29.08.2014</t>
  </si>
  <si>
    <t>ТСН-2001.12 прил. 6 п.13.1</t>
  </si>
  <si>
    <t>Приказ ПАО "Россети Московский регион" №612 от 01.07.2025г.</t>
  </si>
  <si>
    <t>Содержание службы Заказчика -3,93%</t>
  </si>
  <si>
    <t>1 кварта</t>
  </si>
  <si>
    <t>2 квартал</t>
  </si>
  <si>
    <t>3 квартал</t>
  </si>
  <si>
    <t>4 квартал</t>
  </si>
  <si>
    <t>2025.01</t>
  </si>
  <si>
    <t>2025.04</t>
  </si>
  <si>
    <t>2025.07</t>
  </si>
  <si>
    <t>2025.10</t>
  </si>
  <si>
    <t>БАЗА</t>
  </si>
  <si>
    <t>ячейка D15, фрормат "ОБЩИЙ"!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</si>
  <si>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</si>
  <si>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</si>
  <si>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</si>
  <si>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№ 01-01-01</t>
  </si>
  <si>
    <t>Вынос трассы в натуру 10 кВ</t>
  </si>
  <si>
    <t>№ 01-01-02</t>
  </si>
  <si>
    <t>Вынос трассы ВЛ-10 кВ в натуру</t>
  </si>
  <si>
    <t>№ 01-01-03</t>
  </si>
  <si>
    <t>Вынос в натуру осей ТП</t>
  </si>
  <si>
    <t>№02-01-03</t>
  </si>
  <si>
    <t>№02-01-04</t>
  </si>
  <si>
    <t>№02-01-05</t>
  </si>
  <si>
    <t>№02-01-06</t>
  </si>
  <si>
    <t>№02-01-07</t>
  </si>
  <si>
    <t>№02-01-08</t>
  </si>
  <si>
    <t>Строительство КЛ 10 кВ в земле</t>
  </si>
  <si>
    <t>Строительство КЛ 10 кВ в трубах</t>
  </si>
  <si>
    <t>Строительство КЛ в ЗП методом ГНБ</t>
  </si>
  <si>
    <t xml:space="preserve"> Строительство КЛ 10 кВ  в здание (заводки)</t>
  </si>
  <si>
    <t>Строительство ВЛ-10 кВ, реклоузера, РЛР</t>
  </si>
  <si>
    <t>ТМ ТП+АИИС КУЭ</t>
  </si>
  <si>
    <t>Телемеханика реклоузера</t>
  </si>
  <si>
    <t>№09-01-03</t>
  </si>
  <si>
    <t>№09-01-04</t>
  </si>
  <si>
    <t>№09-01-05</t>
  </si>
  <si>
    <t>№09-01-06</t>
  </si>
  <si>
    <t>№09-02-01</t>
  </si>
  <si>
    <t>Сводная смета ПИР</t>
  </si>
  <si>
    <t xml:space="preserve">Проектные работы </t>
  </si>
  <si>
    <t>Согласования и услуги</t>
  </si>
  <si>
    <t>Инженерно-геодезические изыскания</t>
  </si>
  <si>
    <t>Генеральный директор ООО "СК СИСТЕМА"</t>
  </si>
  <si>
    <t>Миронов С.С.</t>
  </si>
  <si>
    <t>Начальник проектного отдела</t>
  </si>
  <si>
    <t>Шатков И.А.</t>
  </si>
  <si>
    <t>Начальник сметного отдела</t>
  </si>
  <si>
    <t>Романова Ю.Г.</t>
  </si>
  <si>
    <t>разница</t>
  </si>
  <si>
    <t>Реконструкция ТП-2326</t>
  </si>
  <si>
    <t>ПНР ТП</t>
  </si>
  <si>
    <t xml:space="preserve">Реконструкция путем установки в РУ-0,4кВ ТП №2326 рубильника серии ARS на разные секции ТП для присоединения нагрузки Заявителя, в т.ч. ПИР, г. Москва, пос. Сосенское, ул. Александры Монаховой, SAP I-355126											</t>
  </si>
  <si>
    <t>2026.01</t>
  </si>
  <si>
    <t>№ 12-01-01</t>
  </si>
  <si>
    <t>Кт</t>
  </si>
  <si>
    <t>В актах кс-2: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</si>
</sst>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 Cyr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7" fillId="0" borderId="0"/>
  </cellStyleXfs>
  <cellXfs count="13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5" fontId="4" fillId="0" borderId="1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vertical="center"/>
    </xf>
    <xf numFmtId="165" fontId="2" fillId="0" borderId="1" xfId="1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5" fontId="4" fillId="0" borderId="6" xfId="1" applyFont="1" applyBorder="1" applyAlignment="1">
      <alignment horizontal="center" vertical="center"/>
    </xf>
    <xf numFmtId="17" fontId="5" fillId="0" borderId="0" xfId="0" applyNumberFormat="1" applyFont="1"/>
    <xf numFmtId="4" fontId="3" fillId="0" borderId="0" xfId="0" applyNumberFormat="1" applyFont="1" applyAlignment="1">
      <alignment horizontal="center" vertical="center"/>
    </xf>
    <xf numFmtId="165" fontId="0" fillId="0" borderId="0" xfId="1" applyFont="1" applyAlignment="1">
      <alignment horizontal="center" vertical="center"/>
    </xf>
    <xf numFmtId="0" fontId="15" fillId="0" borderId="1" xfId="4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4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4" borderId="1" xfId="2" applyFont="1" applyFill="1" applyBorder="1" applyAlignment="1">
      <alignment wrapText="1"/>
    </xf>
    <xf numFmtId="0" fontId="0" fillId="4" borderId="1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left" vertical="center" wrapText="1"/>
    </xf>
    <xf numFmtId="0" fontId="5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4" borderId="0" xfId="0" applyNumberFormat="1" applyFont="1" applyFill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165" fontId="2" fillId="4" borderId="1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3" borderId="4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0" xfId="0" applyAlignment="1">
      <alignment vertical="center"/>
    </xf>
    <xf numFmtId="0" fontId="12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5" fontId="16" fillId="0" borderId="1" xfId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" fontId="18" fillId="0" borderId="2" xfId="5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9" fillId="4" borderId="1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left" vertical="center"/>
    </xf>
    <xf numFmtId="49" fontId="0" fillId="0" borderId="0" xfId="1" applyNumberFormat="1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3" xfId="3" applyFont="1" applyFill="1" applyBorder="1" applyAlignment="1">
      <alignment horizontal="right" vertical="center"/>
    </xf>
    <xf numFmtId="0" fontId="3" fillId="0" borderId="5" xfId="3" applyFont="1" applyFill="1" applyBorder="1" applyAlignment="1">
      <alignment horizontal="right" vertical="center"/>
    </xf>
    <xf numFmtId="0" fontId="4" fillId="0" borderId="3" xfId="3" applyFont="1" applyFill="1" applyBorder="1" applyAlignment="1">
      <alignment horizontal="right" vertical="center"/>
    </xf>
    <xf numFmtId="0" fontId="4" fillId="0" borderId="5" xfId="3" applyFont="1" applyFill="1" applyBorder="1" applyAlignment="1">
      <alignment horizontal="right" vertical="center"/>
    </xf>
    <xf numFmtId="0" fontId="4" fillId="0" borderId="2" xfId="3" applyFont="1" applyFill="1" applyBorder="1" applyAlignment="1">
      <alignment horizontal="right" vertical="center"/>
    </xf>
  </cellXfs>
  <cellStyles count="6">
    <cellStyle name="Обычный" xfId="0" builtinId="0"/>
    <cellStyle name="Обычный 4" xfId="5"/>
    <cellStyle name="Обычный 65" xfId="3"/>
    <cellStyle name="Обычный_Звездный бульвар" xfId="4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119061</xdr:colOff>
      <xdr:row>0</xdr:row>
      <xdr:rowOff>71438</xdr:rowOff>
    </xdr:from>
    <xdr:to>
      <xdr:col>4</xdr:col>
      <xdr:colOff>102392</xdr:colOff>
      <xdr:row>7</xdr:row>
      <xdr:rowOff>71438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1" y="71438"/>
          <a:ext cx="5686425" cy="27622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2-01-01%20&#1056;&#1077;&#1082;&#1086;&#1085;&#1089;&#1090;&#1088;&#1091;&#1082;&#1094;&#1080;&#1103;%20&#1058;&#1055;%20&#8470;23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0"/>
  <sheetViews>
    <sheetView tabSelected="1" view="pageBreakPreview" topLeftCell="D33" zoomScale="80" zoomScaleNormal="80" zoomScaleSheetLayoutView="80" workbookViewId="0">
      <selection activeCell="H33" sqref="H33"/>
    </sheetView>
  </sheetViews>
  <sheetFormatPr defaultRowHeight="15" x14ac:dyDescent="0.25"/>
  <cols>
    <col min="1" max="1" width="5.140625" customWidth="1"/>
    <col min="2" max="2" width="21.42578125" customWidth="1"/>
    <col min="3" max="3" width="39.28515625" customWidth="1"/>
    <col min="4" max="4" width="19.7109375" bestFit="1" customWidth="1"/>
    <col min="5" max="5" width="17.7109375" bestFit="1" customWidth="1"/>
    <col min="6" max="6" width="15.7109375" bestFit="1" customWidth="1"/>
    <col min="7" max="7" width="15" bestFit="1" customWidth="1"/>
    <col min="8" max="8" width="14.85546875" customWidth="1"/>
    <col min="9" max="9" width="24.5703125" customWidth="1"/>
    <col min="10" max="10" width="19.7109375" bestFit="1" customWidth="1"/>
    <col min="11" max="11" width="18.140625" customWidth="1"/>
    <col min="12" max="12" width="18.5703125" customWidth="1"/>
    <col min="13" max="14" width="14.28515625" bestFit="1" customWidth="1"/>
    <col min="15" max="15" width="13" bestFit="1" customWidth="1"/>
  </cols>
  <sheetData>
    <row r="1" spans="1:12" s="13" customFormat="1" ht="35.25" customHeight="1" x14ac:dyDescent="0.25">
      <c r="B1" s="114" t="s">
        <v>5</v>
      </c>
      <c r="C1" s="114"/>
      <c r="D1" s="114"/>
      <c r="E1" s="114"/>
      <c r="F1" s="7"/>
      <c r="G1" s="114"/>
      <c r="H1" s="114"/>
    </row>
    <row r="2" spans="1:12" s="13" customFormat="1" ht="15.75" x14ac:dyDescent="0.25">
      <c r="B2" s="115"/>
      <c r="C2" s="115"/>
      <c r="D2" s="115"/>
      <c r="E2" s="115"/>
      <c r="F2" s="14"/>
      <c r="G2" s="115"/>
      <c r="H2" s="115"/>
    </row>
    <row r="3" spans="1:12" s="13" customFormat="1" ht="15" customHeight="1" x14ac:dyDescent="0.25">
      <c r="B3" s="118" t="s">
        <v>27</v>
      </c>
      <c r="C3" s="116"/>
      <c r="D3" s="116"/>
      <c r="E3" s="116"/>
      <c r="F3" s="15"/>
      <c r="G3" s="116"/>
      <c r="H3" s="116"/>
    </row>
    <row r="4" spans="1:12" s="13" customFormat="1" ht="15.75" x14ac:dyDescent="0.25">
      <c r="B4" s="117" t="s">
        <v>39</v>
      </c>
      <c r="C4" s="117"/>
      <c r="D4" s="117"/>
      <c r="E4" s="117"/>
      <c r="F4" s="16"/>
      <c r="G4" s="117"/>
      <c r="H4" s="117"/>
    </row>
    <row r="5" spans="1:12" s="13" customFormat="1" ht="33.75" customHeight="1" x14ac:dyDescent="0.25">
      <c r="B5" s="117" t="s">
        <v>52</v>
      </c>
      <c r="C5" s="117"/>
      <c r="D5" s="117"/>
      <c r="E5" s="117"/>
      <c r="F5" s="16"/>
      <c r="G5" s="117"/>
      <c r="H5" s="117"/>
    </row>
    <row r="6" spans="1:12" s="13" customFormat="1" ht="42.75" customHeight="1" x14ac:dyDescent="0.25">
      <c r="B6" s="119" t="s">
        <v>69</v>
      </c>
      <c r="C6" s="119"/>
      <c r="D6" s="119"/>
      <c r="E6" s="119"/>
      <c r="F6" s="9"/>
      <c r="G6" s="119"/>
      <c r="H6" s="119"/>
    </row>
    <row r="7" spans="1:12" s="13" customFormat="1" ht="57.75" customHeight="1" x14ac:dyDescent="0.25">
      <c r="B7" s="61" t="s">
        <v>4</v>
      </c>
      <c r="F7" s="17"/>
    </row>
    <row r="8" spans="1:12" s="13" customFormat="1" ht="15.75" x14ac:dyDescent="0.25">
      <c r="B8" s="17"/>
      <c r="F8" s="17"/>
    </row>
    <row r="9" spans="1:12" s="13" customFormat="1" ht="21" x14ac:dyDescent="0.35">
      <c r="B9" s="120" t="s">
        <v>20</v>
      </c>
      <c r="C9" s="120"/>
      <c r="D9" s="120"/>
      <c r="E9" s="120"/>
      <c r="F9" s="120"/>
      <c r="G9" s="120"/>
      <c r="H9" s="120"/>
    </row>
    <row r="10" spans="1:12" s="13" customFormat="1" ht="15.75" x14ac:dyDescent="0.25">
      <c r="B10" s="17"/>
      <c r="F10" s="17"/>
    </row>
    <row r="11" spans="1:12" s="13" customFormat="1" ht="70.5" customHeight="1" x14ac:dyDescent="0.25">
      <c r="A11" s="125" t="s">
        <v>109</v>
      </c>
      <c r="B11" s="125"/>
      <c r="C11" s="125"/>
      <c r="D11" s="125"/>
      <c r="E11" s="125"/>
      <c r="F11" s="125"/>
      <c r="G11" s="125"/>
      <c r="H11" s="125"/>
    </row>
    <row r="12" spans="1:12" s="13" customFormat="1" ht="15" customHeight="1" x14ac:dyDescent="0.25">
      <c r="A12" s="18"/>
      <c r="B12" s="124" t="s">
        <v>21</v>
      </c>
      <c r="C12" s="124"/>
      <c r="D12" s="124"/>
      <c r="E12" s="124"/>
      <c r="F12" s="124"/>
      <c r="G12" s="124"/>
      <c r="H12" s="124"/>
      <c r="J12" s="69" t="s">
        <v>59</v>
      </c>
      <c r="K12" s="72" t="s">
        <v>63</v>
      </c>
      <c r="L12" s="69"/>
    </row>
    <row r="13" spans="1:12" s="13" customFormat="1" ht="15.75" x14ac:dyDescent="0.25">
      <c r="D13" s="123"/>
      <c r="E13" s="123"/>
      <c r="F13" s="123"/>
      <c r="J13" s="69" t="s">
        <v>60</v>
      </c>
      <c r="K13" s="72" t="s">
        <v>64</v>
      </c>
      <c r="L13" s="69"/>
    </row>
    <row r="14" spans="1:12" s="13" customFormat="1" ht="21" x14ac:dyDescent="0.35">
      <c r="A14" s="19"/>
      <c r="B14" s="26"/>
      <c r="C14" s="26"/>
      <c r="D14" s="26"/>
      <c r="E14" s="26"/>
      <c r="F14" s="26"/>
      <c r="G14" s="26"/>
      <c r="H14" s="26"/>
      <c r="J14" s="69" t="s">
        <v>61</v>
      </c>
      <c r="K14" s="72" t="s">
        <v>65</v>
      </c>
      <c r="L14" s="69"/>
    </row>
    <row r="15" spans="1:12" s="13" customFormat="1" ht="21" x14ac:dyDescent="0.35">
      <c r="A15" s="19" t="s">
        <v>28</v>
      </c>
      <c r="C15" s="27"/>
      <c r="D15" s="74" t="s">
        <v>110</v>
      </c>
      <c r="E15" s="26"/>
      <c r="F15" s="26"/>
      <c r="G15" s="26"/>
      <c r="H15" s="26"/>
      <c r="I15" s="57" t="s">
        <v>68</v>
      </c>
      <c r="J15" s="69" t="s">
        <v>62</v>
      </c>
      <c r="K15" s="72" t="s">
        <v>66</v>
      </c>
      <c r="L15" s="69"/>
    </row>
    <row r="16" spans="1:12" s="2" customFormat="1" ht="22.5" customHeight="1" x14ac:dyDescent="0.25">
      <c r="A16" s="121" t="s">
        <v>0</v>
      </c>
      <c r="B16" s="121" t="s">
        <v>1</v>
      </c>
      <c r="C16" s="121" t="s">
        <v>2</v>
      </c>
      <c r="D16" s="121" t="s">
        <v>35</v>
      </c>
      <c r="E16" s="121"/>
      <c r="F16" s="121"/>
      <c r="G16" s="121"/>
      <c r="H16" s="121" t="s">
        <v>18</v>
      </c>
      <c r="I16" s="1"/>
      <c r="J16" s="70" t="s">
        <v>67</v>
      </c>
      <c r="K16" s="73">
        <v>2000</v>
      </c>
      <c r="L16" s="71"/>
    </row>
    <row r="17" spans="1:14" s="2" customFormat="1" ht="33" customHeight="1" x14ac:dyDescent="0.25">
      <c r="A17" s="121"/>
      <c r="B17" s="121"/>
      <c r="C17" s="121"/>
      <c r="D17" s="28" t="s">
        <v>29</v>
      </c>
      <c r="E17" s="28" t="s">
        <v>30</v>
      </c>
      <c r="F17" s="29" t="s">
        <v>31</v>
      </c>
      <c r="G17" s="29" t="s">
        <v>32</v>
      </c>
      <c r="H17" s="121"/>
    </row>
    <row r="18" spans="1:14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14" s="6" customFormat="1" ht="21" customHeight="1" x14ac:dyDescent="0.25">
      <c r="A19" s="20"/>
      <c r="B19" s="122" t="s">
        <v>26</v>
      </c>
      <c r="C19" s="122"/>
      <c r="D19" s="122"/>
      <c r="E19" s="122"/>
      <c r="F19" s="122"/>
      <c r="G19" s="122"/>
      <c r="H19" s="34"/>
      <c r="I19" s="6" t="s">
        <v>112</v>
      </c>
      <c r="J19" s="6">
        <v>0.995</v>
      </c>
    </row>
    <row r="20" spans="1:14" s="6" customFormat="1" hidden="1" x14ac:dyDescent="0.25">
      <c r="A20" s="30">
        <v>1</v>
      </c>
      <c r="B20" s="30" t="s">
        <v>72</v>
      </c>
      <c r="C20" s="96" t="s">
        <v>73</v>
      </c>
      <c r="D20" s="36"/>
      <c r="E20" s="36"/>
      <c r="F20" s="36"/>
      <c r="G20" s="77"/>
      <c r="H20" s="37">
        <f>SUM(D20:G20)</f>
        <v>0</v>
      </c>
      <c r="I20" s="59"/>
    </row>
    <row r="21" spans="1:14" s="6" customFormat="1" hidden="1" x14ac:dyDescent="0.25">
      <c r="A21" s="30">
        <v>2</v>
      </c>
      <c r="B21" s="30" t="s">
        <v>74</v>
      </c>
      <c r="C21" s="96" t="s">
        <v>75</v>
      </c>
      <c r="D21" s="36"/>
      <c r="E21" s="36"/>
      <c r="F21" s="36"/>
      <c r="G21" s="77"/>
      <c r="H21" s="37">
        <f t="shared" ref="H21:H22" si="0">SUM(D21:G21)</f>
        <v>0</v>
      </c>
      <c r="I21" s="59"/>
    </row>
    <row r="22" spans="1:14" s="6" customFormat="1" hidden="1" x14ac:dyDescent="0.25">
      <c r="A22" s="30">
        <v>3</v>
      </c>
      <c r="B22" s="30" t="s">
        <v>76</v>
      </c>
      <c r="C22" s="96" t="s">
        <v>77</v>
      </c>
      <c r="D22" s="36"/>
      <c r="E22" s="36"/>
      <c r="F22" s="36"/>
      <c r="G22" s="77"/>
      <c r="H22" s="37">
        <f t="shared" si="0"/>
        <v>0</v>
      </c>
      <c r="I22" s="59"/>
    </row>
    <row r="23" spans="1:14" s="8" customFormat="1" x14ac:dyDescent="0.25">
      <c r="A23" s="102" t="s">
        <v>25</v>
      </c>
      <c r="B23" s="103"/>
      <c r="C23" s="104"/>
      <c r="D23" s="12">
        <f>SUM(D20:D22)</f>
        <v>0</v>
      </c>
      <c r="E23" s="12">
        <f>SUM(E20:E22)</f>
        <v>0</v>
      </c>
      <c r="F23" s="12">
        <f>SUM(F20:F22)</f>
        <v>0</v>
      </c>
      <c r="G23" s="12">
        <f>SUM(G20:G22)</f>
        <v>0</v>
      </c>
      <c r="H23" s="12">
        <f>SUM(H20:H22)</f>
        <v>0</v>
      </c>
      <c r="I23" s="87"/>
      <c r="K23" s="91"/>
    </row>
    <row r="24" spans="1:14" s="6" customFormat="1" ht="16.5" customHeight="1" x14ac:dyDescent="0.25">
      <c r="A24" s="20"/>
      <c r="B24" s="122" t="s">
        <v>3</v>
      </c>
      <c r="C24" s="122"/>
      <c r="D24" s="122"/>
      <c r="E24" s="122"/>
      <c r="F24" s="122"/>
      <c r="G24" s="122"/>
      <c r="H24" s="34"/>
      <c r="J24" s="6" t="s">
        <v>113</v>
      </c>
      <c r="K24" s="90"/>
    </row>
    <row r="25" spans="1:14" s="6" customFormat="1" x14ac:dyDescent="0.25">
      <c r="A25" s="30">
        <v>1</v>
      </c>
      <c r="B25" s="30" t="s">
        <v>41</v>
      </c>
      <c r="C25" s="96" t="s">
        <v>107</v>
      </c>
      <c r="D25" s="77">
        <v>0.13</v>
      </c>
      <c r="E25" s="77">
        <v>41.45</v>
      </c>
      <c r="F25" s="77">
        <v>68.180000000000007</v>
      </c>
      <c r="G25" s="36"/>
      <c r="H25" s="37">
        <f>SUM(D25:G25)</f>
        <v>109.76</v>
      </c>
      <c r="I25" s="59">
        <v>54880.18</v>
      </c>
      <c r="J25" s="49">
        <f>I25*J19</f>
        <v>54605.78</v>
      </c>
      <c r="K25" s="49"/>
      <c r="L25" s="48"/>
    </row>
    <row r="26" spans="1:14" s="6" customFormat="1" hidden="1" x14ac:dyDescent="0.25">
      <c r="A26" s="30">
        <f>A25+1</f>
        <v>2</v>
      </c>
      <c r="B26" s="30" t="s">
        <v>53</v>
      </c>
      <c r="C26" s="96" t="s">
        <v>84</v>
      </c>
      <c r="D26" s="77"/>
      <c r="E26" s="77"/>
      <c r="F26" s="77"/>
      <c r="G26" s="36"/>
      <c r="H26" s="37">
        <f t="shared" ref="H26:H32" si="1">SUM(D26:G26)</f>
        <v>0</v>
      </c>
      <c r="I26" s="59"/>
      <c r="J26" s="59"/>
      <c r="K26" s="49"/>
      <c r="L26" s="49"/>
      <c r="M26" s="49"/>
    </row>
    <row r="27" spans="1:14" s="6" customFormat="1" hidden="1" x14ac:dyDescent="0.25">
      <c r="A27" s="30">
        <f>A26+1</f>
        <v>3</v>
      </c>
      <c r="B27" s="30" t="s">
        <v>78</v>
      </c>
      <c r="C27" s="96" t="s">
        <v>85</v>
      </c>
      <c r="D27" s="77"/>
      <c r="E27" s="77"/>
      <c r="F27" s="77"/>
      <c r="G27" s="36"/>
      <c r="H27" s="37">
        <f t="shared" si="1"/>
        <v>0</v>
      </c>
      <c r="I27" s="59"/>
      <c r="L27" s="49"/>
    </row>
    <row r="28" spans="1:14" s="6" customFormat="1" hidden="1" x14ac:dyDescent="0.25">
      <c r="A28" s="30">
        <f>A27+1</f>
        <v>4</v>
      </c>
      <c r="B28" s="30" t="s">
        <v>79</v>
      </c>
      <c r="C28" s="96" t="s">
        <v>86</v>
      </c>
      <c r="D28" s="77"/>
      <c r="E28" s="77"/>
      <c r="F28" s="77"/>
      <c r="G28" s="36"/>
      <c r="H28" s="37">
        <f>SUM(D28:G28)</f>
        <v>0</v>
      </c>
      <c r="I28" s="59"/>
      <c r="L28" s="49"/>
      <c r="M28" s="49"/>
    </row>
    <row r="29" spans="1:14" s="6" customFormat="1" hidden="1" x14ac:dyDescent="0.25">
      <c r="A29" s="30">
        <f t="shared" ref="A29:A32" si="2">A28+1</f>
        <v>5</v>
      </c>
      <c r="B29" s="30" t="s">
        <v>80</v>
      </c>
      <c r="C29" s="96" t="s">
        <v>87</v>
      </c>
      <c r="D29" s="77"/>
      <c r="E29" s="77"/>
      <c r="F29" s="77"/>
      <c r="G29" s="36"/>
      <c r="H29" s="37">
        <f>SUM(D29:G29)</f>
        <v>0</v>
      </c>
      <c r="I29" s="59"/>
      <c r="J29" s="59"/>
      <c r="K29" s="49"/>
      <c r="L29" s="49"/>
      <c r="M29" s="49"/>
    </row>
    <row r="30" spans="1:14" s="6" customFormat="1" hidden="1" x14ac:dyDescent="0.25">
      <c r="A30" s="30">
        <f t="shared" si="2"/>
        <v>6</v>
      </c>
      <c r="B30" s="30" t="s">
        <v>81</v>
      </c>
      <c r="C30" s="96" t="s">
        <v>88</v>
      </c>
      <c r="D30" s="77"/>
      <c r="E30" s="77"/>
      <c r="F30" s="77"/>
      <c r="G30" s="36"/>
      <c r="H30" s="37">
        <f t="shared" si="1"/>
        <v>0</v>
      </c>
      <c r="I30" s="59"/>
      <c r="J30" s="59"/>
      <c r="K30" s="49"/>
      <c r="L30" s="49"/>
      <c r="M30" s="49"/>
    </row>
    <row r="31" spans="1:14" s="6" customFormat="1" hidden="1" x14ac:dyDescent="0.25">
      <c r="A31" s="30">
        <f t="shared" si="2"/>
        <v>7</v>
      </c>
      <c r="B31" s="30" t="s">
        <v>82</v>
      </c>
      <c r="C31" s="96" t="s">
        <v>89</v>
      </c>
      <c r="D31" s="77"/>
      <c r="E31" s="77"/>
      <c r="F31" s="77"/>
      <c r="G31" s="36"/>
      <c r="H31" s="37">
        <f t="shared" si="1"/>
        <v>0</v>
      </c>
      <c r="I31" s="59"/>
      <c r="K31" s="49"/>
      <c r="M31" s="49"/>
      <c r="N31" s="49"/>
    </row>
    <row r="32" spans="1:14" s="6" customFormat="1" hidden="1" x14ac:dyDescent="0.25">
      <c r="A32" s="30">
        <f t="shared" si="2"/>
        <v>8</v>
      </c>
      <c r="B32" s="30" t="s">
        <v>83</v>
      </c>
      <c r="C32" s="96" t="s">
        <v>90</v>
      </c>
      <c r="D32" s="77"/>
      <c r="E32" s="77"/>
      <c r="F32" s="77"/>
      <c r="G32" s="36"/>
      <c r="H32" s="37">
        <f t="shared" si="1"/>
        <v>0</v>
      </c>
      <c r="I32" s="59"/>
      <c r="J32" s="59"/>
      <c r="K32" s="49"/>
      <c r="M32" s="49"/>
      <c r="N32" s="49"/>
    </row>
    <row r="33" spans="1:15" s="38" customFormat="1" x14ac:dyDescent="0.25">
      <c r="A33" s="111" t="s">
        <v>6</v>
      </c>
      <c r="B33" s="112"/>
      <c r="C33" s="113"/>
      <c r="D33" s="51">
        <f>SUM(D25:D32)</f>
        <v>0.13</v>
      </c>
      <c r="E33" s="51">
        <f>SUM(E25:E32)</f>
        <v>41.45</v>
      </c>
      <c r="F33" s="51">
        <f>SUM(F25:F32)</f>
        <v>68.180000000000007</v>
      </c>
      <c r="G33" s="51">
        <f>SUM(G25:G25)</f>
        <v>0</v>
      </c>
      <c r="H33" s="51">
        <f>SUM(H25:H32)</f>
        <v>109.76</v>
      </c>
      <c r="I33" s="47">
        <v>120080.57</v>
      </c>
      <c r="J33" s="47">
        <f>I33*J19</f>
        <v>119480.17</v>
      </c>
      <c r="K33" s="89"/>
      <c r="L33" s="92"/>
    </row>
    <row r="34" spans="1:15" s="8" customFormat="1" x14ac:dyDescent="0.25">
      <c r="A34" s="105" t="s">
        <v>7</v>
      </c>
      <c r="B34" s="106"/>
      <c r="C34" s="107"/>
      <c r="D34" s="12">
        <f t="shared" ref="D34:H34" si="3">D23+D33</f>
        <v>0.13</v>
      </c>
      <c r="E34" s="12">
        <f t="shared" si="3"/>
        <v>41.45</v>
      </c>
      <c r="F34" s="12">
        <f t="shared" si="3"/>
        <v>68.180000000000007</v>
      </c>
      <c r="G34" s="12">
        <f t="shared" si="3"/>
        <v>0</v>
      </c>
      <c r="H34" s="12">
        <f t="shared" si="3"/>
        <v>109.76</v>
      </c>
      <c r="I34" s="100">
        <f>SUM(I25:I33)</f>
        <v>174960.75</v>
      </c>
      <c r="J34" s="87">
        <f>SUM(J25:J33)</f>
        <v>174085.95</v>
      </c>
      <c r="L34" s="87"/>
      <c r="M34" s="87"/>
    </row>
    <row r="35" spans="1:15" s="8" customFormat="1" hidden="1" x14ac:dyDescent="0.25">
      <c r="A35" s="55"/>
      <c r="B35" s="126" t="s">
        <v>43</v>
      </c>
      <c r="C35" s="126"/>
      <c r="D35" s="126"/>
      <c r="E35" s="126"/>
      <c r="F35" s="126"/>
      <c r="G35" s="127"/>
      <c r="H35" s="56"/>
    </row>
    <row r="36" spans="1:15" s="8" customFormat="1" hidden="1" x14ac:dyDescent="0.25">
      <c r="A36" s="55">
        <v>5</v>
      </c>
      <c r="B36" s="35" t="s">
        <v>44</v>
      </c>
      <c r="C36" s="35" t="s">
        <v>45</v>
      </c>
      <c r="D36" s="12"/>
      <c r="E36" s="12">
        <v>0</v>
      </c>
      <c r="F36" s="12">
        <v>0</v>
      </c>
      <c r="G36" s="12"/>
      <c r="H36" s="12">
        <f>SUM(D36:G36)</f>
        <v>0</v>
      </c>
    </row>
    <row r="37" spans="1:15" s="8" customFormat="1" hidden="1" x14ac:dyDescent="0.25">
      <c r="A37" s="128" t="s">
        <v>46</v>
      </c>
      <c r="B37" s="129"/>
      <c r="C37" s="129"/>
      <c r="D37" s="12">
        <f>SUM(D36:D36)</f>
        <v>0</v>
      </c>
      <c r="E37" s="12">
        <f>SUM(E36:E36)</f>
        <v>0</v>
      </c>
      <c r="F37" s="12">
        <f>SUM(F36:F36)</f>
        <v>0</v>
      </c>
      <c r="G37" s="12">
        <f>SUM(G36:G36)</f>
        <v>0</v>
      </c>
      <c r="H37" s="12">
        <f>SUM(H36:H36)</f>
        <v>0</v>
      </c>
    </row>
    <row r="38" spans="1:15" s="8" customFormat="1" hidden="1" x14ac:dyDescent="0.25">
      <c r="A38" s="130" t="s">
        <v>47</v>
      </c>
      <c r="B38" s="131"/>
      <c r="C38" s="132"/>
      <c r="D38" s="12">
        <f>D34+D37</f>
        <v>0.13</v>
      </c>
      <c r="E38" s="12">
        <f>E34+E37</f>
        <v>41.45</v>
      </c>
      <c r="F38" s="12">
        <f>F34+F37</f>
        <v>68.180000000000007</v>
      </c>
      <c r="G38" s="12">
        <f>G34+G37</f>
        <v>0</v>
      </c>
      <c r="H38" s="12">
        <f>H34+H37</f>
        <v>109.76</v>
      </c>
      <c r="J38" s="58"/>
    </row>
    <row r="39" spans="1:15" s="6" customFormat="1" ht="28.5" customHeight="1" x14ac:dyDescent="0.25">
      <c r="A39" s="21"/>
      <c r="B39" s="126" t="s">
        <v>24</v>
      </c>
      <c r="C39" s="126"/>
      <c r="D39" s="126"/>
      <c r="E39" s="126"/>
      <c r="F39" s="126"/>
      <c r="G39" s="126"/>
      <c r="H39" s="34"/>
      <c r="I39" s="87"/>
      <c r="J39" s="59"/>
      <c r="L39" s="49"/>
      <c r="M39" s="49"/>
    </row>
    <row r="40" spans="1:15" s="6" customFormat="1" ht="30" x14ac:dyDescent="0.25">
      <c r="A40" s="30">
        <v>2</v>
      </c>
      <c r="B40" s="66" t="s">
        <v>54</v>
      </c>
      <c r="C40" s="39" t="s">
        <v>51</v>
      </c>
      <c r="D40" s="36">
        <f>D34*0.015</f>
        <v>0</v>
      </c>
      <c r="E40" s="36">
        <f>E34*0.015</f>
        <v>0.62</v>
      </c>
      <c r="F40" s="36"/>
      <c r="G40" s="36"/>
      <c r="H40" s="37">
        <f>SUM(D40:G40)</f>
        <v>0.62</v>
      </c>
      <c r="I40" s="59"/>
      <c r="J40" s="59"/>
      <c r="L40" s="49"/>
      <c r="M40" s="49"/>
      <c r="N40" s="49"/>
      <c r="O40" s="49"/>
    </row>
    <row r="41" spans="1:15" s="6" customFormat="1" x14ac:dyDescent="0.25">
      <c r="A41" s="102" t="s">
        <v>22</v>
      </c>
      <c r="B41" s="103"/>
      <c r="C41" s="104"/>
      <c r="D41" s="11">
        <f>SUM(D40:D40)</f>
        <v>0</v>
      </c>
      <c r="E41" s="11">
        <f>SUM(E40:E40)</f>
        <v>0.62</v>
      </c>
      <c r="F41" s="11">
        <f>SUM(F40:F40)</f>
        <v>0</v>
      </c>
      <c r="G41" s="11">
        <f>SUM(G40:G40)</f>
        <v>0</v>
      </c>
      <c r="H41" s="11">
        <f>SUM(H40:H40)</f>
        <v>0.62</v>
      </c>
      <c r="I41" s="59">
        <v>174960.8</v>
      </c>
      <c r="J41" s="59"/>
      <c r="L41" s="90"/>
      <c r="M41" s="49"/>
      <c r="N41" s="49"/>
      <c r="O41" s="49"/>
    </row>
    <row r="42" spans="1:15" s="6" customFormat="1" x14ac:dyDescent="0.25">
      <c r="A42" s="105" t="s">
        <v>23</v>
      </c>
      <c r="B42" s="106"/>
      <c r="C42" s="107"/>
      <c r="D42" s="12">
        <f>D34+D41</f>
        <v>0.13</v>
      </c>
      <c r="E42" s="12">
        <f t="shared" ref="E42:G42" si="4">E34+E41</f>
        <v>42.07</v>
      </c>
      <c r="F42" s="12">
        <f t="shared" si="4"/>
        <v>68.180000000000007</v>
      </c>
      <c r="G42" s="12">
        <f t="shared" si="4"/>
        <v>0</v>
      </c>
      <c r="H42" s="12">
        <f>H38+H41</f>
        <v>110.38</v>
      </c>
      <c r="J42" s="99"/>
      <c r="K42" s="49"/>
    </row>
    <row r="43" spans="1:15" s="6" customFormat="1" ht="20.25" customHeight="1" x14ac:dyDescent="0.25">
      <c r="A43" s="40"/>
      <c r="B43" s="101" t="s">
        <v>8</v>
      </c>
      <c r="C43" s="101"/>
      <c r="D43" s="101"/>
      <c r="E43" s="101"/>
      <c r="F43" s="101"/>
      <c r="G43" s="101"/>
      <c r="H43" s="41"/>
      <c r="J43" s="49"/>
      <c r="K43" s="49"/>
      <c r="O43" s="49"/>
    </row>
    <row r="44" spans="1:15" s="6" customFormat="1" x14ac:dyDescent="0.25">
      <c r="A44" s="30">
        <f>A40+1</f>
        <v>3</v>
      </c>
      <c r="B44" s="30" t="s">
        <v>40</v>
      </c>
      <c r="C44" s="93" t="s">
        <v>108</v>
      </c>
      <c r="D44" s="36"/>
      <c r="E44" s="36"/>
      <c r="F44" s="36"/>
      <c r="G44" s="77">
        <v>8.39</v>
      </c>
      <c r="H44" s="37">
        <f t="shared" ref="H44:H51" si="5">SUM(D44:G44)</f>
        <v>8.39</v>
      </c>
      <c r="I44" s="59"/>
      <c r="K44" s="49"/>
      <c r="O44" s="49"/>
    </row>
    <row r="45" spans="1:15" s="6" customFormat="1" hidden="1" x14ac:dyDescent="0.25">
      <c r="A45" s="78">
        <f>A44+1</f>
        <v>4</v>
      </c>
      <c r="B45" s="30" t="s">
        <v>48</v>
      </c>
      <c r="C45" s="93"/>
      <c r="D45" s="36"/>
      <c r="E45" s="36"/>
      <c r="F45" s="36"/>
      <c r="G45" s="77"/>
      <c r="H45" s="37">
        <f t="shared" si="5"/>
        <v>0</v>
      </c>
      <c r="I45" s="59"/>
      <c r="L45" s="49"/>
      <c r="M45" s="49"/>
    </row>
    <row r="46" spans="1:15" s="6" customFormat="1" hidden="1" x14ac:dyDescent="0.25">
      <c r="A46" s="78">
        <f t="shared" ref="A46:A49" si="6">A45+1</f>
        <v>5</v>
      </c>
      <c r="B46" s="30" t="s">
        <v>91</v>
      </c>
      <c r="C46" s="93"/>
      <c r="D46" s="36"/>
      <c r="E46" s="36"/>
      <c r="F46" s="36"/>
      <c r="G46" s="77"/>
      <c r="H46" s="37">
        <f t="shared" si="5"/>
        <v>0</v>
      </c>
      <c r="I46" s="59"/>
      <c r="L46" s="48"/>
    </row>
    <row r="47" spans="1:15" s="6" customFormat="1" hidden="1" x14ac:dyDescent="0.25">
      <c r="A47" s="78">
        <f t="shared" si="6"/>
        <v>6</v>
      </c>
      <c r="B47" s="30" t="s">
        <v>92</v>
      </c>
      <c r="C47" s="93"/>
      <c r="D47" s="36"/>
      <c r="E47" s="36"/>
      <c r="F47" s="36"/>
      <c r="G47" s="77"/>
      <c r="H47" s="37">
        <f t="shared" si="5"/>
        <v>0</v>
      </c>
      <c r="I47" s="59"/>
      <c r="L47" s="49"/>
    </row>
    <row r="48" spans="1:15" s="6" customFormat="1" hidden="1" x14ac:dyDescent="0.25">
      <c r="A48" s="78">
        <f t="shared" si="6"/>
        <v>7</v>
      </c>
      <c r="B48" s="30" t="s">
        <v>93</v>
      </c>
      <c r="C48" s="93"/>
      <c r="D48" s="36"/>
      <c r="E48" s="36"/>
      <c r="F48" s="36"/>
      <c r="G48" s="77"/>
      <c r="H48" s="37">
        <f t="shared" si="5"/>
        <v>0</v>
      </c>
      <c r="I48" s="59"/>
      <c r="L48" s="49"/>
    </row>
    <row r="49" spans="1:15" s="6" customFormat="1" hidden="1" x14ac:dyDescent="0.25">
      <c r="A49" s="78">
        <f t="shared" si="6"/>
        <v>8</v>
      </c>
      <c r="B49" s="30" t="s">
        <v>94</v>
      </c>
      <c r="C49" s="93"/>
      <c r="D49" s="36"/>
      <c r="E49" s="36"/>
      <c r="F49" s="36"/>
      <c r="G49" s="77"/>
      <c r="H49" s="37">
        <f t="shared" si="5"/>
        <v>0</v>
      </c>
      <c r="I49" s="59"/>
    </row>
    <row r="50" spans="1:15" s="6" customFormat="1" hidden="1" x14ac:dyDescent="0.25">
      <c r="A50" s="35"/>
      <c r="B50" s="35"/>
      <c r="C50" s="94"/>
      <c r="D50" s="36"/>
      <c r="E50" s="36"/>
      <c r="F50" s="36"/>
      <c r="G50" s="77"/>
      <c r="H50" s="37">
        <f t="shared" si="5"/>
        <v>0</v>
      </c>
      <c r="I50" s="59"/>
    </row>
    <row r="51" spans="1:15" s="6" customFormat="1" hidden="1" x14ac:dyDescent="0.25">
      <c r="A51" s="78">
        <f>A49+1</f>
        <v>9</v>
      </c>
      <c r="B51" s="30" t="s">
        <v>95</v>
      </c>
      <c r="C51" s="95"/>
      <c r="D51" s="36"/>
      <c r="E51" s="36"/>
      <c r="F51" s="36"/>
      <c r="G51" s="77"/>
      <c r="H51" s="37">
        <f t="shared" si="5"/>
        <v>0</v>
      </c>
      <c r="I51" s="59"/>
      <c r="L51" s="49"/>
    </row>
    <row r="52" spans="1:15" s="6" customFormat="1" x14ac:dyDescent="0.25">
      <c r="A52" s="108" t="s">
        <v>9</v>
      </c>
      <c r="B52" s="109"/>
      <c r="C52" s="110"/>
      <c r="D52" s="52">
        <f>SUM(D44:D51)</f>
        <v>0</v>
      </c>
      <c r="E52" s="52">
        <f>SUM(E44:E51)</f>
        <v>0</v>
      </c>
      <c r="F52" s="52">
        <f>SUM(F44:F51)</f>
        <v>0</v>
      </c>
      <c r="G52" s="52">
        <f>SUM(G44:G51)</f>
        <v>8.39</v>
      </c>
      <c r="H52" s="52">
        <f>SUM(H44:H51)</f>
        <v>8.39</v>
      </c>
      <c r="I52" s="49"/>
      <c r="K52" s="49"/>
    </row>
    <row r="53" spans="1:15" s="6" customFormat="1" x14ac:dyDescent="0.25">
      <c r="A53" s="111" t="s">
        <v>10</v>
      </c>
      <c r="B53" s="112"/>
      <c r="C53" s="113"/>
      <c r="D53" s="51">
        <f>D42+D52</f>
        <v>0.13</v>
      </c>
      <c r="E53" s="51">
        <f>E42+E52</f>
        <v>42.07</v>
      </c>
      <c r="F53" s="51">
        <f>F42+F52</f>
        <v>68.180000000000007</v>
      </c>
      <c r="G53" s="51">
        <f>G42+G52</f>
        <v>8.39</v>
      </c>
      <c r="H53" s="51">
        <f>H42+H52</f>
        <v>118.77</v>
      </c>
      <c r="I53" s="49"/>
      <c r="J53" s="49"/>
      <c r="K53" s="49"/>
    </row>
    <row r="54" spans="1:15" s="6" customFormat="1" ht="28.5" customHeight="1" x14ac:dyDescent="0.25">
      <c r="A54" s="21"/>
      <c r="B54" s="126" t="s">
        <v>11</v>
      </c>
      <c r="C54" s="126"/>
      <c r="D54" s="126"/>
      <c r="E54" s="126"/>
      <c r="F54" s="126"/>
      <c r="G54" s="126"/>
      <c r="H54" s="30"/>
      <c r="I54" s="49"/>
    </row>
    <row r="55" spans="1:15" s="6" customFormat="1" ht="22.5" x14ac:dyDescent="0.25">
      <c r="A55" s="35">
        <v>4</v>
      </c>
      <c r="B55" s="60" t="s">
        <v>55</v>
      </c>
      <c r="C55" s="44" t="s">
        <v>38</v>
      </c>
      <c r="D55" s="36"/>
      <c r="E55" s="36"/>
      <c r="F55" s="36"/>
      <c r="G55" s="36">
        <f>0.0214*H53</f>
        <v>2.54</v>
      </c>
      <c r="H55" s="37">
        <f t="shared" ref="H55:H57" si="7">SUM(D55:G55)</f>
        <v>2.54</v>
      </c>
      <c r="I55" s="49"/>
      <c r="L55" s="49"/>
    </row>
    <row r="56" spans="1:15" s="6" customFormat="1" ht="93" customHeight="1" x14ac:dyDescent="0.25">
      <c r="A56" s="42">
        <v>5</v>
      </c>
      <c r="B56" s="67" t="s">
        <v>57</v>
      </c>
      <c r="C56" s="68" t="s">
        <v>58</v>
      </c>
      <c r="D56" s="36"/>
      <c r="E56" s="36"/>
      <c r="F56" s="36"/>
      <c r="G56" s="36">
        <f>(H53+H63)*0.0393</f>
        <v>9.3699999999999992</v>
      </c>
      <c r="H56" s="37">
        <f t="shared" si="7"/>
        <v>9.3699999999999992</v>
      </c>
      <c r="I56" s="59"/>
      <c r="K56" s="88"/>
    </row>
    <row r="57" spans="1:15" s="6" customFormat="1" x14ac:dyDescent="0.25">
      <c r="A57" s="102" t="s">
        <v>12</v>
      </c>
      <c r="B57" s="103"/>
      <c r="C57" s="104"/>
      <c r="D57" s="11">
        <f>SUM(D55:D56)</f>
        <v>0</v>
      </c>
      <c r="E57" s="11">
        <f>SUM(E55:E56)</f>
        <v>0</v>
      </c>
      <c r="F57" s="11">
        <f>SUM(F55:F56)</f>
        <v>0</v>
      </c>
      <c r="G57" s="11">
        <f>SUM(G55:G56)</f>
        <v>11.91</v>
      </c>
      <c r="H57" s="11">
        <f t="shared" si="7"/>
        <v>11.91</v>
      </c>
      <c r="I57" s="49"/>
    </row>
    <row r="58" spans="1:15" s="6" customFormat="1" x14ac:dyDescent="0.25">
      <c r="A58" s="105" t="s">
        <v>13</v>
      </c>
      <c r="B58" s="106"/>
      <c r="C58" s="107"/>
      <c r="D58" s="12">
        <f t="shared" ref="D58:H58" si="8">D53+D57</f>
        <v>0.13</v>
      </c>
      <c r="E58" s="12">
        <f t="shared" si="8"/>
        <v>42.07</v>
      </c>
      <c r="F58" s="12">
        <f t="shared" si="8"/>
        <v>68.180000000000007</v>
      </c>
      <c r="G58" s="12">
        <f t="shared" si="8"/>
        <v>20.3</v>
      </c>
      <c r="H58" s="12">
        <f t="shared" si="8"/>
        <v>130.68</v>
      </c>
      <c r="I58" s="49"/>
    </row>
    <row r="59" spans="1:15" s="6" customFormat="1" ht="28.9" customHeight="1" x14ac:dyDescent="0.25">
      <c r="A59" s="40"/>
      <c r="B59" s="101" t="s">
        <v>14</v>
      </c>
      <c r="C59" s="101"/>
      <c r="D59" s="101"/>
      <c r="E59" s="101"/>
      <c r="F59" s="101"/>
      <c r="G59" s="101"/>
      <c r="H59" s="35"/>
    </row>
    <row r="60" spans="1:15" s="6" customFormat="1" x14ac:dyDescent="0.25">
      <c r="A60" s="35">
        <v>6</v>
      </c>
      <c r="B60" s="98" t="s">
        <v>111</v>
      </c>
      <c r="C60" s="97" t="s">
        <v>97</v>
      </c>
      <c r="D60" s="36"/>
      <c r="E60" s="36"/>
      <c r="F60" s="36"/>
      <c r="G60" s="77">
        <v>119.77</v>
      </c>
      <c r="H60" s="37">
        <f t="shared" ref="H60:H62" si="9">SUM(D60:G60)</f>
        <v>119.77</v>
      </c>
      <c r="I60" s="59"/>
      <c r="J60" s="98"/>
      <c r="K60" s="59"/>
      <c r="L60" s="59"/>
      <c r="M60" s="59"/>
      <c r="N60" s="59"/>
      <c r="O60" s="59"/>
    </row>
    <row r="61" spans="1:15" s="6" customFormat="1" hidden="1" x14ac:dyDescent="0.25">
      <c r="A61" s="35">
        <v>8</v>
      </c>
      <c r="B61" s="79" t="s">
        <v>96</v>
      </c>
      <c r="C61" s="93" t="s">
        <v>98</v>
      </c>
      <c r="D61" s="36"/>
      <c r="E61" s="36"/>
      <c r="F61" s="36"/>
      <c r="G61" s="77"/>
      <c r="H61" s="37">
        <f t="shared" ref="H61" si="10">SUM(D61:G61)</f>
        <v>0</v>
      </c>
    </row>
    <row r="62" spans="1:15" s="6" customFormat="1" hidden="1" x14ac:dyDescent="0.25">
      <c r="A62" s="42">
        <v>9</v>
      </c>
      <c r="B62" s="79" t="s">
        <v>96</v>
      </c>
      <c r="C62" s="93" t="s">
        <v>99</v>
      </c>
      <c r="D62" s="36"/>
      <c r="E62" s="36"/>
      <c r="F62" s="36"/>
      <c r="G62" s="77"/>
      <c r="H62" s="37">
        <f t="shared" si="9"/>
        <v>0</v>
      </c>
      <c r="I62" s="59"/>
    </row>
    <row r="63" spans="1:15" s="6" customFormat="1" x14ac:dyDescent="0.25">
      <c r="A63" s="108" t="s">
        <v>15</v>
      </c>
      <c r="B63" s="109"/>
      <c r="C63" s="110"/>
      <c r="D63" s="52">
        <f>SUM(D60:D62)</f>
        <v>0</v>
      </c>
      <c r="E63" s="52">
        <f>SUM(E60:E62)</f>
        <v>0</v>
      </c>
      <c r="F63" s="52">
        <f>SUM(F60:F62)</f>
        <v>0</v>
      </c>
      <c r="G63" s="51">
        <f>SUM(G60:G62)</f>
        <v>119.77</v>
      </c>
      <c r="H63" s="51">
        <f>SUM(H60:H62)</f>
        <v>119.77</v>
      </c>
      <c r="I63" s="49"/>
    </row>
    <row r="64" spans="1:15" s="6" customFormat="1" x14ac:dyDescent="0.25">
      <c r="A64" s="111" t="s">
        <v>16</v>
      </c>
      <c r="B64" s="112"/>
      <c r="C64" s="113"/>
      <c r="D64" s="51">
        <f>D58+D63</f>
        <v>0.13</v>
      </c>
      <c r="E64" s="51">
        <f>E58+E63</f>
        <v>42.07</v>
      </c>
      <c r="F64" s="51">
        <f>F58+F63</f>
        <v>68.180000000000007</v>
      </c>
      <c r="G64" s="51">
        <f>G58+G63</f>
        <v>140.07</v>
      </c>
      <c r="H64" s="51">
        <f>H63+H58</f>
        <v>250.45</v>
      </c>
      <c r="I64" s="49"/>
      <c r="J64" s="49" t="e">
        <f>#REF!/1000</f>
        <v>#REF!</v>
      </c>
      <c r="K64" s="49" t="e">
        <f>J64+H60</f>
        <v>#REF!</v>
      </c>
    </row>
    <row r="65" spans="1:14" s="6" customFormat="1" ht="28.9" customHeight="1" x14ac:dyDescent="0.25">
      <c r="A65" s="21"/>
      <c r="B65" s="101" t="s">
        <v>17</v>
      </c>
      <c r="C65" s="101"/>
      <c r="D65" s="101"/>
      <c r="E65" s="101"/>
      <c r="F65" s="101"/>
      <c r="G65" s="101"/>
      <c r="H65" s="35"/>
      <c r="I65" s="62"/>
      <c r="J65" s="49"/>
      <c r="K65" s="6" t="e">
        <f>J71/K64</f>
        <v>#REF!</v>
      </c>
      <c r="L65" s="49"/>
    </row>
    <row r="66" spans="1:14" s="6" customFormat="1" ht="30" x14ac:dyDescent="0.25">
      <c r="A66" s="35">
        <v>7</v>
      </c>
      <c r="B66" s="43" t="s">
        <v>56</v>
      </c>
      <c r="C66" s="44" t="s">
        <v>49</v>
      </c>
      <c r="D66" s="36">
        <f>0.03*D64</f>
        <v>0</v>
      </c>
      <c r="E66" s="36">
        <f>0.03*E64</f>
        <v>1.26</v>
      </c>
      <c r="F66" s="36">
        <f>0.03*F64</f>
        <v>2.0499999999999998</v>
      </c>
      <c r="G66" s="36">
        <f>0.03*G64</f>
        <v>4.2</v>
      </c>
      <c r="H66" s="37">
        <f>SUM(D66:G66)</f>
        <v>7.51</v>
      </c>
      <c r="I66" s="63"/>
      <c r="L66" s="49"/>
      <c r="N66" s="49"/>
    </row>
    <row r="67" spans="1:14" s="6" customFormat="1" x14ac:dyDescent="0.25">
      <c r="A67" s="45"/>
      <c r="B67" s="45"/>
      <c r="C67" s="46" t="s">
        <v>33</v>
      </c>
      <c r="D67" s="53">
        <f>SUM(D66:D66)</f>
        <v>0</v>
      </c>
      <c r="E67" s="53">
        <f>SUM(E66:E66)</f>
        <v>1.26</v>
      </c>
      <c r="F67" s="53">
        <f>SUM(F66:F66)</f>
        <v>2.0499999999999998</v>
      </c>
      <c r="G67" s="53">
        <f>SUM(G66:G66)</f>
        <v>4.2</v>
      </c>
      <c r="H67" s="53">
        <f>SUM(H66:H66)</f>
        <v>7.51</v>
      </c>
      <c r="I67" s="62"/>
    </row>
    <row r="68" spans="1:14" s="10" customFormat="1" x14ac:dyDescent="0.25">
      <c r="A68" s="31"/>
      <c r="B68" s="45"/>
      <c r="C68" s="45" t="s">
        <v>34</v>
      </c>
      <c r="D68" s="51">
        <f>D64+D67</f>
        <v>0.13</v>
      </c>
      <c r="E68" s="51">
        <f>E64+E67</f>
        <v>43.33</v>
      </c>
      <c r="F68" s="51">
        <f>F64+F67</f>
        <v>70.23</v>
      </c>
      <c r="G68" s="51">
        <f>G64+G67</f>
        <v>144.27000000000001</v>
      </c>
      <c r="H68" s="51">
        <f>H64+H67</f>
        <v>257.95999999999998</v>
      </c>
      <c r="I68" s="64"/>
      <c r="J68" s="47"/>
      <c r="K68" s="47"/>
      <c r="L68" s="47"/>
    </row>
    <row r="69" spans="1:14" s="10" customFormat="1" x14ac:dyDescent="0.25">
      <c r="A69" s="31"/>
      <c r="B69" s="101" t="s">
        <v>36</v>
      </c>
      <c r="C69" s="101"/>
      <c r="D69" s="101"/>
      <c r="E69" s="101"/>
      <c r="F69" s="101"/>
      <c r="G69" s="101"/>
      <c r="H69" s="51"/>
      <c r="I69" s="65"/>
    </row>
    <row r="70" spans="1:14" s="10" customFormat="1" ht="47.25" x14ac:dyDescent="0.25">
      <c r="A70" s="35">
        <v>8</v>
      </c>
      <c r="B70" s="75" t="s">
        <v>71</v>
      </c>
      <c r="C70" s="76" t="s">
        <v>70</v>
      </c>
      <c r="D70" s="36">
        <f>0.22*D68</f>
        <v>0.03</v>
      </c>
      <c r="E70" s="36">
        <f t="shared" ref="E70:G70" si="11">0.22*E68</f>
        <v>9.5299999999999994</v>
      </c>
      <c r="F70" s="36">
        <f t="shared" si="11"/>
        <v>15.45</v>
      </c>
      <c r="G70" s="36">
        <f t="shared" si="11"/>
        <v>31.74</v>
      </c>
      <c r="H70" s="51">
        <f t="shared" ref="H70" si="12">SUM(D70:G70)</f>
        <v>56.75</v>
      </c>
      <c r="I70" s="51">
        <f>I68*0.22</f>
        <v>0</v>
      </c>
      <c r="J70" s="83" t="s">
        <v>42</v>
      </c>
      <c r="K70" s="84" t="s">
        <v>50</v>
      </c>
      <c r="L70" s="47"/>
    </row>
    <row r="71" spans="1:14" s="10" customFormat="1" ht="18.75" x14ac:dyDescent="0.25">
      <c r="A71" s="32">
        <v>9</v>
      </c>
      <c r="B71" s="32"/>
      <c r="C71" s="33" t="s">
        <v>37</v>
      </c>
      <c r="D71" s="12">
        <f>SUM(D70:D70)</f>
        <v>0.03</v>
      </c>
      <c r="E71" s="12">
        <f>SUM(E70:E70)</f>
        <v>9.5299999999999994</v>
      </c>
      <c r="F71" s="12">
        <f>SUM(F70:F70)</f>
        <v>15.45</v>
      </c>
      <c r="G71" s="12">
        <f>SUM(G70:G70)</f>
        <v>31.74</v>
      </c>
      <c r="H71" s="12">
        <f>SUM(H70:H70)</f>
        <v>56.75</v>
      </c>
      <c r="I71" s="12"/>
      <c r="J71" s="85">
        <f>174960.8/1000</f>
        <v>174.96</v>
      </c>
      <c r="K71" s="86">
        <f>H53+H63</f>
        <v>238.54</v>
      </c>
    </row>
    <row r="72" spans="1:14" s="10" customFormat="1" ht="31.5" x14ac:dyDescent="0.25">
      <c r="A72" s="32">
        <v>10</v>
      </c>
      <c r="B72" s="32"/>
      <c r="C72" s="33" t="s">
        <v>19</v>
      </c>
      <c r="D72" s="12">
        <f>D68+D71</f>
        <v>0.16</v>
      </c>
      <c r="E72" s="12">
        <f>E68+E71</f>
        <v>52.86</v>
      </c>
      <c r="F72" s="12">
        <f>F68+F71</f>
        <v>85.68</v>
      </c>
      <c r="G72" s="12">
        <f>G68+G71</f>
        <v>176.01</v>
      </c>
      <c r="H72" s="54">
        <f>H68+H71</f>
        <v>314.70999999999998</v>
      </c>
      <c r="I72" s="54">
        <f>I68+I70</f>
        <v>0</v>
      </c>
      <c r="J72" s="30" t="s">
        <v>106</v>
      </c>
      <c r="K72" s="86">
        <f>K71-J71</f>
        <v>63.58</v>
      </c>
    </row>
    <row r="73" spans="1:14" s="6" customFormat="1" x14ac:dyDescent="0.25"/>
    <row r="74" spans="1:14" s="22" customFormat="1" ht="18.75" x14ac:dyDescent="0.3">
      <c r="B74" s="23"/>
      <c r="C74" s="23" t="s">
        <v>100</v>
      </c>
      <c r="D74" s="24"/>
      <c r="E74" s="25"/>
      <c r="F74" s="50"/>
      <c r="G74" s="22" t="s">
        <v>101</v>
      </c>
    </row>
    <row r="75" spans="1:14" s="6" customFormat="1" x14ac:dyDescent="0.25">
      <c r="B75" s="22" t="s">
        <v>4</v>
      </c>
    </row>
    <row r="76" spans="1:14" s="6" customFormat="1" x14ac:dyDescent="0.25"/>
    <row r="77" spans="1:14" s="6" customFormat="1" ht="18.75" x14ac:dyDescent="0.3">
      <c r="C77" s="6" t="s">
        <v>102</v>
      </c>
      <c r="E77" s="80"/>
      <c r="F77" s="81"/>
      <c r="G77" s="82" t="s">
        <v>103</v>
      </c>
      <c r="H77" s="82"/>
    </row>
    <row r="78" spans="1:14" s="6" customFormat="1" x14ac:dyDescent="0.25">
      <c r="F78" s="49"/>
      <c r="G78" s="48"/>
      <c r="H78" s="49"/>
      <c r="I78" s="48"/>
      <c r="J78" s="48"/>
    </row>
    <row r="79" spans="1:14" s="6" customFormat="1" x14ac:dyDescent="0.25"/>
    <row r="80" spans="1:14" ht="18.75" x14ac:dyDescent="0.3">
      <c r="C80" s="22" t="s">
        <v>104</v>
      </c>
      <c r="E80" s="80"/>
      <c r="F80" s="81"/>
      <c r="G80" s="82" t="s">
        <v>105</v>
      </c>
      <c r="H80" s="82"/>
    </row>
  </sheetData>
  <mergeCells count="43">
    <mergeCell ref="B35:G35"/>
    <mergeCell ref="A37:C37"/>
    <mergeCell ref="A38:C38"/>
    <mergeCell ref="B43:G43"/>
    <mergeCell ref="B54:G54"/>
    <mergeCell ref="B39:G39"/>
    <mergeCell ref="A41:C41"/>
    <mergeCell ref="A42:C42"/>
    <mergeCell ref="A52:C52"/>
    <mergeCell ref="A53:C53"/>
    <mergeCell ref="B6:E6"/>
    <mergeCell ref="G6:H6"/>
    <mergeCell ref="B9:H9"/>
    <mergeCell ref="A33:C33"/>
    <mergeCell ref="A34:C34"/>
    <mergeCell ref="C16:C17"/>
    <mergeCell ref="B24:G24"/>
    <mergeCell ref="D16:G16"/>
    <mergeCell ref="H16:H17"/>
    <mergeCell ref="A23:C23"/>
    <mergeCell ref="B19:G19"/>
    <mergeCell ref="D13:F13"/>
    <mergeCell ref="B12:H12"/>
    <mergeCell ref="A16:A17"/>
    <mergeCell ref="B16:B17"/>
    <mergeCell ref="A11:H11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69:G69"/>
    <mergeCell ref="A57:C57"/>
    <mergeCell ref="A58:C58"/>
    <mergeCell ref="A63:C63"/>
    <mergeCell ref="A64:C64"/>
    <mergeCell ref="B65:G65"/>
    <mergeCell ref="B59:G59"/>
  </mergeCells>
  <printOptions horizontalCentered="1"/>
  <pageMargins left="0.11811023622047245" right="0.11811023622047245" top="0.11811023622047245" bottom="0.11811023622047245" header="0" footer="0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2026-04-20T09:46:24Z</cp:lastPrinted>
  <dcterms:created xsi:type="dcterms:W3CDTF">2014-04-03T09:17:37Z</dcterms:created>
  <dcterms:modified xsi:type="dcterms:W3CDTF">2026-04-21T06:03:45Z</dcterms:modified>
</cp:coreProperties>
</file>